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48" windowWidth="22308" windowHeight="9000"/>
  </bookViews>
  <sheets>
    <sheet name="2024" sheetId="1" r:id="rId1"/>
  </sheets>
  <definedNames>
    <definedName name="_xlnm.Print_Area" localSheetId="0">'2024'!$A$1:$AU$25</definedName>
  </definedNames>
  <calcPr calcId="145621"/>
</workbook>
</file>

<file path=xl/calcChain.xml><?xml version="1.0" encoding="utf-8"?>
<calcChain xmlns="http://schemas.openxmlformats.org/spreadsheetml/2006/main">
  <c r="F10" i="1" l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9" i="1"/>
  <c r="J25" i="1" l="1"/>
  <c r="D25" i="1"/>
  <c r="E25" i="1"/>
  <c r="F25" i="1"/>
  <c r="G25" i="1"/>
  <c r="H25" i="1"/>
  <c r="I25" i="1"/>
  <c r="K25" i="1"/>
  <c r="L25" i="1"/>
  <c r="M25" i="1"/>
  <c r="N25" i="1"/>
  <c r="C25" i="1" l="1"/>
  <c r="AS25" i="1" l="1"/>
  <c r="AR25" i="1"/>
  <c r="AQ25" i="1"/>
  <c r="AO25" i="1"/>
  <c r="AN25" i="1"/>
  <c r="AM25" i="1"/>
  <c r="AK25" i="1"/>
  <c r="AJ25" i="1"/>
  <c r="AI25" i="1"/>
  <c r="AG25" i="1"/>
  <c r="AF25" i="1"/>
  <c r="AE25" i="1"/>
  <c r="AC25" i="1"/>
  <c r="AB25" i="1"/>
  <c r="AA25" i="1"/>
  <c r="Y25" i="1"/>
  <c r="X25" i="1"/>
  <c r="W25" i="1"/>
  <c r="U25" i="1"/>
  <c r="T25" i="1"/>
  <c r="S25" i="1"/>
  <c r="Q25" i="1"/>
  <c r="P25" i="1"/>
  <c r="O25" i="1"/>
  <c r="AT24" i="1"/>
  <c r="AP24" i="1"/>
  <c r="AL24" i="1"/>
  <c r="AH24" i="1"/>
  <c r="AD24" i="1"/>
  <c r="Z24" i="1"/>
  <c r="R24" i="1"/>
  <c r="AT23" i="1"/>
  <c r="AP23" i="1"/>
  <c r="AL23" i="1"/>
  <c r="AH23" i="1"/>
  <c r="AD23" i="1"/>
  <c r="Z23" i="1"/>
  <c r="V23" i="1"/>
  <c r="R23" i="1"/>
  <c r="AT22" i="1"/>
  <c r="AP22" i="1"/>
  <c r="AL22" i="1"/>
  <c r="AH22" i="1"/>
  <c r="AD22" i="1"/>
  <c r="Z22" i="1"/>
  <c r="V22" i="1"/>
  <c r="R22" i="1"/>
  <c r="AT21" i="1"/>
  <c r="AP21" i="1"/>
  <c r="AL21" i="1"/>
  <c r="AH21" i="1"/>
  <c r="AD21" i="1"/>
  <c r="Z21" i="1"/>
  <c r="V21" i="1"/>
  <c r="V25" i="1" s="1"/>
  <c r="R21" i="1"/>
  <c r="AT20" i="1"/>
  <c r="AP20" i="1"/>
  <c r="AL20" i="1"/>
  <c r="AH20" i="1"/>
  <c r="AD20" i="1"/>
  <c r="Z20" i="1"/>
  <c r="V20" i="1"/>
  <c r="R20" i="1"/>
  <c r="N20" i="1" s="1"/>
  <c r="J20" i="1" s="1"/>
  <c r="M20" i="1"/>
  <c r="L20" i="1"/>
  <c r="AT19" i="1"/>
  <c r="AP19" i="1"/>
  <c r="AL19" i="1"/>
  <c r="AH19" i="1"/>
  <c r="AD19" i="1"/>
  <c r="Z19" i="1"/>
  <c r="V19" i="1"/>
  <c r="R19" i="1"/>
  <c r="M19" i="1"/>
  <c r="L19" i="1"/>
  <c r="AT18" i="1"/>
  <c r="AP18" i="1"/>
  <c r="AL18" i="1"/>
  <c r="AH18" i="1"/>
  <c r="AD18" i="1"/>
  <c r="Z18" i="1"/>
  <c r="V18" i="1"/>
  <c r="R18" i="1"/>
  <c r="N18" i="1" s="1"/>
  <c r="J18" i="1" s="1"/>
  <c r="M18" i="1"/>
  <c r="L18" i="1"/>
  <c r="N19" i="1" l="1"/>
  <c r="J19" i="1" s="1"/>
  <c r="R25" i="1"/>
  <c r="Z25" i="1"/>
  <c r="AH25" i="1"/>
  <c r="AP25" i="1"/>
  <c r="AD25" i="1"/>
  <c r="AL25" i="1"/>
  <c r="AT25" i="1"/>
</calcChain>
</file>

<file path=xl/sharedStrings.xml><?xml version="1.0" encoding="utf-8"?>
<sst xmlns="http://schemas.openxmlformats.org/spreadsheetml/2006/main" count="35" uniqueCount="32">
  <si>
    <t>район</t>
  </si>
  <si>
    <t>поселения</t>
  </si>
  <si>
    <t>Вороново</t>
  </si>
  <si>
    <t>Кожевниково</t>
  </si>
  <si>
    <t>Малиновка</t>
  </si>
  <si>
    <t>Н.Покровка</t>
  </si>
  <si>
    <t>П.Дубровка</t>
  </si>
  <si>
    <t>Ст.Ювала</t>
  </si>
  <si>
    <t>Уртам</t>
  </si>
  <si>
    <t>Чилино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</si>
  <si>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</si>
  <si>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</si>
  <si>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</si>
  <si>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</si>
  <si>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</si>
  <si>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</si>
  <si>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</si>
  <si>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</si>
  <si>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</si>
  <si>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</si>
  <si>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</si>
  <si>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</si>
  <si>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ожид исп</t>
  </si>
  <si>
    <t>итого:</t>
  </si>
  <si>
    <t>Приложение 1.1</t>
  </si>
  <si>
    <t>к Пояснительной записке бюджета</t>
  </si>
  <si>
    <t>месяц</t>
  </si>
  <si>
    <t>консолидированный</t>
  </si>
  <si>
    <t>факт</t>
  </si>
  <si>
    <t>оценка</t>
  </si>
  <si>
    <t>Анализ поступления доходов от налога на доходы физических лиц 2021-2024гг в бюджет Кожевниковского района</t>
  </si>
  <si>
    <t>Кожевниковского района на 2025-2027 гг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</si>
</sst>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6" x14ac:knownFonts="1">
    <font>
      <sz val="11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/>
    </xf>
    <xf numFmtId="0" fontId="0" fillId="3" borderId="0" xfId="0" applyFill="1"/>
    <xf numFmtId="164" fontId="5" fillId="2" borderId="1" xfId="0" applyNumberFormat="1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3" fontId="1" fillId="0" borderId="0" xfId="0" applyNumberFormat="1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3" fontId="0" fillId="0" borderId="0" xfId="0" applyNumberForma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textRotation="90"/>
    </xf>
    <xf numFmtId="164" fontId="1" fillId="0" borderId="6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/>
    </xf>
    <xf numFmtId="0" fontId="1" fillId="0" borderId="5" xfId="0" applyFont="1" applyBorder="1" applyAlignment="1">
      <alignment horizontal="center" vertical="center" textRotation="90"/>
    </xf>
    <xf numFmtId="0" fontId="1" fillId="0" borderId="6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AU29"/>
  <sheetViews>
    <sheetView tabSelected="1" zoomScale="84" zoomScaleNormal="84" workbookViewId="0">
      <pane xSplit="2" topLeftCell="C1" activePane="topRight" state="frozen"/>
      <selection pane="topRight" activeCell="F34" sqref="F34"/>
    </sheetView>
  </sheetViews>
  <sheetFormatPr defaultRowHeight="14.4" x14ac:dyDescent="0.3"/>
  <cols>
    <col min="2" max="3" width="9.33203125" customWidth="1"/>
    <col min="4" max="4" width="12.5546875" customWidth="1"/>
    <col min="5" max="5" width="9.6640625" customWidth="1"/>
    <col min="6" max="7" width="10.44140625" customWidth="1"/>
    <col min="8" max="8" width="9.6640625" customWidth="1"/>
    <col min="9" max="9" width="8.6640625" customWidth="1"/>
    <col min="10" max="11" width="8.88671875" customWidth="1"/>
    <col min="12" max="14" width="7.6640625" customWidth="1"/>
    <col min="15" max="45" width="7.6640625" hidden="1" customWidth="1"/>
    <col min="46" max="46" width="0" hidden="1" customWidth="1"/>
  </cols>
  <sheetData>
    <row r="1" spans="1:47" x14ac:dyDescent="0.3">
      <c r="K1" s="29" t="s">
        <v>24</v>
      </c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</row>
    <row r="2" spans="1:47" x14ac:dyDescent="0.3">
      <c r="K2" s="29" t="s">
        <v>25</v>
      </c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</row>
    <row r="3" spans="1:47" x14ac:dyDescent="0.3">
      <c r="K3" s="29" t="s">
        <v>31</v>
      </c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</row>
    <row r="5" spans="1:47" x14ac:dyDescent="0.3">
      <c r="B5" s="25" t="s">
        <v>30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</row>
    <row r="6" spans="1:47" x14ac:dyDescent="0.3">
      <c r="D6" s="1"/>
      <c r="E6" s="1"/>
      <c r="F6" s="1"/>
      <c r="G6" s="1"/>
    </row>
    <row r="7" spans="1:47" x14ac:dyDescent="0.3">
      <c r="A7" s="24" t="s">
        <v>26</v>
      </c>
      <c r="B7" s="24"/>
      <c r="C7" s="30" t="s">
        <v>27</v>
      </c>
      <c r="D7" s="31"/>
      <c r="E7" s="31"/>
      <c r="F7" s="32"/>
      <c r="G7" s="26" t="s">
        <v>0</v>
      </c>
      <c r="H7" s="27"/>
      <c r="I7" s="27"/>
      <c r="J7" s="28"/>
      <c r="K7" s="26" t="s">
        <v>1</v>
      </c>
      <c r="L7" s="27"/>
      <c r="M7" s="27"/>
      <c r="N7" s="28"/>
      <c r="O7" s="26" t="s">
        <v>2</v>
      </c>
      <c r="P7" s="27"/>
      <c r="Q7" s="27"/>
      <c r="R7" s="28"/>
      <c r="S7" s="26" t="s">
        <v>3</v>
      </c>
      <c r="T7" s="27"/>
      <c r="U7" s="27"/>
      <c r="V7" s="28"/>
      <c r="W7" s="26" t="s">
        <v>4</v>
      </c>
      <c r="X7" s="27"/>
      <c r="Y7" s="27"/>
      <c r="Z7" s="28"/>
      <c r="AA7" s="26" t="s">
        <v>5</v>
      </c>
      <c r="AB7" s="27"/>
      <c r="AC7" s="27"/>
      <c r="AD7" s="28"/>
      <c r="AE7" s="26" t="s">
        <v>6</v>
      </c>
      <c r="AF7" s="27"/>
      <c r="AG7" s="27"/>
      <c r="AH7" s="28"/>
      <c r="AI7" s="26" t="s">
        <v>7</v>
      </c>
      <c r="AJ7" s="27"/>
      <c r="AK7" s="27"/>
      <c r="AL7" s="28"/>
      <c r="AM7" s="26" t="s">
        <v>8</v>
      </c>
      <c r="AN7" s="27"/>
      <c r="AO7" s="27"/>
      <c r="AP7" s="28"/>
      <c r="AQ7" s="26" t="s">
        <v>9</v>
      </c>
      <c r="AR7" s="27"/>
      <c r="AS7" s="27"/>
      <c r="AT7" s="28"/>
    </row>
    <row r="8" spans="1:47" x14ac:dyDescent="0.3">
      <c r="A8" s="24"/>
      <c r="B8" s="24"/>
      <c r="C8" s="18">
        <v>2021</v>
      </c>
      <c r="D8" s="2">
        <v>2022</v>
      </c>
      <c r="E8" s="2">
        <v>2023</v>
      </c>
      <c r="F8" s="2">
        <v>2024</v>
      </c>
      <c r="G8" s="2">
        <v>2021</v>
      </c>
      <c r="H8" s="2">
        <v>2022</v>
      </c>
      <c r="I8" s="2">
        <v>2023</v>
      </c>
      <c r="J8" s="2">
        <v>2024</v>
      </c>
      <c r="K8" s="2">
        <v>2021</v>
      </c>
      <c r="L8" s="2">
        <v>2022</v>
      </c>
      <c r="M8" s="2">
        <v>2023</v>
      </c>
      <c r="N8" s="2">
        <v>2024</v>
      </c>
      <c r="O8" s="2">
        <v>2020</v>
      </c>
      <c r="P8" s="2">
        <v>2021</v>
      </c>
      <c r="Q8" s="2">
        <v>2022</v>
      </c>
      <c r="R8" s="2">
        <v>2023</v>
      </c>
      <c r="S8" s="2">
        <v>2020</v>
      </c>
      <c r="T8" s="2">
        <v>2021</v>
      </c>
      <c r="U8" s="2">
        <v>2022</v>
      </c>
      <c r="V8" s="2">
        <v>2023</v>
      </c>
      <c r="W8" s="2">
        <v>2020</v>
      </c>
      <c r="X8" s="2">
        <v>2021</v>
      </c>
      <c r="Y8" s="2">
        <v>2022</v>
      </c>
      <c r="Z8" s="2">
        <v>2023</v>
      </c>
      <c r="AA8" s="2">
        <v>2020</v>
      </c>
      <c r="AB8" s="2">
        <v>2021</v>
      </c>
      <c r="AC8" s="2">
        <v>2022</v>
      </c>
      <c r="AD8" s="2">
        <v>2023</v>
      </c>
      <c r="AE8" s="2">
        <v>2020</v>
      </c>
      <c r="AF8" s="2">
        <v>2021</v>
      </c>
      <c r="AG8" s="2">
        <v>2022</v>
      </c>
      <c r="AH8" s="2">
        <v>2023</v>
      </c>
      <c r="AI8" s="2">
        <v>2020</v>
      </c>
      <c r="AJ8" s="2">
        <v>2021</v>
      </c>
      <c r="AK8" s="2">
        <v>2022</v>
      </c>
      <c r="AL8" s="2">
        <v>2023</v>
      </c>
      <c r="AM8" s="2">
        <v>2020</v>
      </c>
      <c r="AN8" s="2">
        <v>2021</v>
      </c>
      <c r="AO8" s="2">
        <v>2022</v>
      </c>
      <c r="AP8" s="2">
        <v>2023</v>
      </c>
      <c r="AQ8" s="2">
        <v>2020</v>
      </c>
      <c r="AR8" s="2">
        <v>2021</v>
      </c>
      <c r="AS8" s="3">
        <v>2022</v>
      </c>
      <c r="AT8" s="3">
        <v>2023</v>
      </c>
    </row>
    <row r="9" spans="1:47" x14ac:dyDescent="0.3">
      <c r="A9" s="22" t="s">
        <v>28</v>
      </c>
      <c r="B9" s="20" t="s">
        <v>10</v>
      </c>
      <c r="C9" s="5">
        <v>3369</v>
      </c>
      <c r="D9" s="5">
        <v>4970</v>
      </c>
      <c r="E9" s="5">
        <v>6791</v>
      </c>
      <c r="F9" s="5">
        <f>J9+N9</f>
        <v>5324</v>
      </c>
      <c r="G9" s="5">
        <v>2882</v>
      </c>
      <c r="H9" s="5">
        <v>4176</v>
      </c>
      <c r="I9" s="5">
        <v>5604</v>
      </c>
      <c r="J9" s="5">
        <v>4469</v>
      </c>
      <c r="K9" s="5">
        <v>487</v>
      </c>
      <c r="L9" s="5">
        <v>794</v>
      </c>
      <c r="M9" s="5">
        <v>1187</v>
      </c>
      <c r="N9" s="5">
        <v>855</v>
      </c>
      <c r="O9" s="5">
        <v>86</v>
      </c>
      <c r="P9" s="5">
        <v>82</v>
      </c>
      <c r="Q9" s="5">
        <v>98</v>
      </c>
      <c r="R9" s="5">
        <v>108</v>
      </c>
      <c r="S9" s="5">
        <v>341</v>
      </c>
      <c r="T9" s="5">
        <v>308</v>
      </c>
      <c r="U9" s="5">
        <v>474</v>
      </c>
      <c r="V9" s="5">
        <v>665</v>
      </c>
      <c r="W9" s="5">
        <v>2</v>
      </c>
      <c r="X9" s="5">
        <v>2</v>
      </c>
      <c r="Y9" s="5">
        <v>5</v>
      </c>
      <c r="Z9" s="5">
        <v>6</v>
      </c>
      <c r="AA9" s="5">
        <v>9</v>
      </c>
      <c r="AB9" s="5">
        <v>5</v>
      </c>
      <c r="AC9" s="5">
        <v>6</v>
      </c>
      <c r="AD9" s="5">
        <v>2</v>
      </c>
      <c r="AE9" s="5">
        <v>131</v>
      </c>
      <c r="AF9" s="5">
        <v>34</v>
      </c>
      <c r="AG9" s="5">
        <v>148</v>
      </c>
      <c r="AH9" s="5">
        <v>300</v>
      </c>
      <c r="AI9" s="5">
        <v>4</v>
      </c>
      <c r="AJ9" s="5">
        <v>4</v>
      </c>
      <c r="AK9" s="5">
        <v>3</v>
      </c>
      <c r="AL9" s="5">
        <v>24</v>
      </c>
      <c r="AM9" s="5">
        <v>21</v>
      </c>
      <c r="AN9" s="5">
        <v>29</v>
      </c>
      <c r="AO9" s="5">
        <v>34</v>
      </c>
      <c r="AP9" s="5">
        <v>46</v>
      </c>
      <c r="AQ9" s="5">
        <v>22</v>
      </c>
      <c r="AR9" s="5">
        <v>23</v>
      </c>
      <c r="AS9" s="5">
        <v>26</v>
      </c>
      <c r="AT9" s="5">
        <v>36</v>
      </c>
    </row>
    <row r="10" spans="1:47" x14ac:dyDescent="0.3">
      <c r="A10" s="22"/>
      <c r="B10" s="4" t="s">
        <v>11</v>
      </c>
      <c r="C10" s="5">
        <v>10251</v>
      </c>
      <c r="D10" s="5">
        <v>9758</v>
      </c>
      <c r="E10" s="5">
        <v>-1016</v>
      </c>
      <c r="F10" s="5">
        <f t="shared" ref="F10:F24" si="0">J10+N10</f>
        <v>20833</v>
      </c>
      <c r="G10" s="5">
        <v>8772</v>
      </c>
      <c r="H10" s="5">
        <v>8199</v>
      </c>
      <c r="I10" s="5">
        <v>-839</v>
      </c>
      <c r="J10" s="5">
        <v>17462</v>
      </c>
      <c r="K10" s="5">
        <v>1479</v>
      </c>
      <c r="L10" s="5">
        <v>1559</v>
      </c>
      <c r="M10" s="5">
        <v>-177</v>
      </c>
      <c r="N10" s="5">
        <v>3371</v>
      </c>
      <c r="O10" s="5">
        <v>116</v>
      </c>
      <c r="P10" s="5">
        <v>108</v>
      </c>
      <c r="Q10" s="5">
        <v>144</v>
      </c>
      <c r="R10" s="5">
        <v>-5</v>
      </c>
      <c r="S10" s="5">
        <v>879</v>
      </c>
      <c r="T10" s="5">
        <v>953</v>
      </c>
      <c r="U10" s="5">
        <v>990</v>
      </c>
      <c r="V10" s="5">
        <v>-17</v>
      </c>
      <c r="W10" s="5">
        <v>32</v>
      </c>
      <c r="X10" s="5">
        <v>28</v>
      </c>
      <c r="Y10" s="5">
        <v>29</v>
      </c>
      <c r="Z10" s="5">
        <v>4</v>
      </c>
      <c r="AA10" s="5">
        <v>38</v>
      </c>
      <c r="AB10" s="5">
        <v>20</v>
      </c>
      <c r="AC10" s="5">
        <v>16</v>
      </c>
      <c r="AD10" s="5">
        <v>2</v>
      </c>
      <c r="AE10" s="5">
        <v>146</v>
      </c>
      <c r="AF10" s="5">
        <v>164</v>
      </c>
      <c r="AG10" s="5">
        <v>153</v>
      </c>
      <c r="AH10" s="5">
        <v>-148</v>
      </c>
      <c r="AI10" s="5">
        <v>46</v>
      </c>
      <c r="AJ10" s="5">
        <v>49</v>
      </c>
      <c r="AK10" s="5">
        <v>48</v>
      </c>
      <c r="AL10" s="5">
        <v>-8</v>
      </c>
      <c r="AM10" s="5">
        <v>71</v>
      </c>
      <c r="AN10" s="5">
        <v>76</v>
      </c>
      <c r="AO10" s="5">
        <v>82</v>
      </c>
      <c r="AP10" s="5">
        <v>1</v>
      </c>
      <c r="AQ10" s="5">
        <v>73</v>
      </c>
      <c r="AR10" s="5">
        <v>81</v>
      </c>
      <c r="AS10" s="5">
        <v>97</v>
      </c>
      <c r="AT10" s="5">
        <v>-6</v>
      </c>
    </row>
    <row r="11" spans="1:47" x14ac:dyDescent="0.3">
      <c r="A11" s="22"/>
      <c r="B11" s="4" t="s">
        <v>12</v>
      </c>
      <c r="C11" s="5">
        <v>11640</v>
      </c>
      <c r="D11" s="5">
        <v>9817</v>
      </c>
      <c r="E11" s="5">
        <v>13143</v>
      </c>
      <c r="F11" s="5">
        <f t="shared" si="0"/>
        <v>8990</v>
      </c>
      <c r="G11" s="5">
        <v>9964</v>
      </c>
      <c r="H11" s="5">
        <v>8250</v>
      </c>
      <c r="I11" s="5">
        <v>10845</v>
      </c>
      <c r="J11" s="5">
        <v>7549</v>
      </c>
      <c r="K11" s="5">
        <v>1676</v>
      </c>
      <c r="L11" s="5">
        <v>1567</v>
      </c>
      <c r="M11" s="5">
        <v>2298</v>
      </c>
      <c r="N11" s="5">
        <v>1441</v>
      </c>
      <c r="O11" s="5">
        <v>110</v>
      </c>
      <c r="P11" s="5">
        <v>111</v>
      </c>
      <c r="Q11" s="5">
        <v>109</v>
      </c>
      <c r="R11" s="5">
        <v>195</v>
      </c>
      <c r="S11" s="5">
        <v>934</v>
      </c>
      <c r="T11" s="5">
        <v>1159</v>
      </c>
      <c r="U11" s="5">
        <v>1092</v>
      </c>
      <c r="V11" s="5">
        <v>1545</v>
      </c>
      <c r="W11" s="5">
        <v>25</v>
      </c>
      <c r="X11" s="5">
        <v>26</v>
      </c>
      <c r="Y11" s="5">
        <v>27</v>
      </c>
      <c r="Z11" s="5">
        <v>47</v>
      </c>
      <c r="AA11" s="5">
        <v>-1</v>
      </c>
      <c r="AB11" s="5">
        <v>20</v>
      </c>
      <c r="AC11" s="5">
        <v>19</v>
      </c>
      <c r="AD11" s="5">
        <v>43</v>
      </c>
      <c r="AE11" s="5">
        <v>134</v>
      </c>
      <c r="AF11" s="5">
        <v>153</v>
      </c>
      <c r="AG11" s="5">
        <v>140</v>
      </c>
      <c r="AH11" s="5">
        <v>102</v>
      </c>
      <c r="AI11" s="5">
        <v>57</v>
      </c>
      <c r="AJ11" s="5">
        <v>52</v>
      </c>
      <c r="AK11" s="5">
        <v>25</v>
      </c>
      <c r="AL11" s="5">
        <v>104</v>
      </c>
      <c r="AM11" s="5">
        <v>65</v>
      </c>
      <c r="AN11" s="5">
        <v>69</v>
      </c>
      <c r="AO11" s="5">
        <v>68</v>
      </c>
      <c r="AP11" s="5">
        <v>95</v>
      </c>
      <c r="AQ11" s="5">
        <v>77</v>
      </c>
      <c r="AR11" s="5">
        <v>86</v>
      </c>
      <c r="AS11" s="5">
        <v>87</v>
      </c>
      <c r="AT11" s="5">
        <v>167</v>
      </c>
    </row>
    <row r="12" spans="1:47" x14ac:dyDescent="0.3">
      <c r="A12" s="22"/>
      <c r="B12" s="4" t="s">
        <v>13</v>
      </c>
      <c r="C12" s="5">
        <v>10064</v>
      </c>
      <c r="D12" s="5">
        <v>6986</v>
      </c>
      <c r="E12" s="5">
        <v>7739</v>
      </c>
      <c r="F12" s="5">
        <f t="shared" si="0"/>
        <v>8715</v>
      </c>
      <c r="G12" s="5">
        <v>8614</v>
      </c>
      <c r="H12" s="5">
        <v>5869</v>
      </c>
      <c r="I12" s="5">
        <v>6386</v>
      </c>
      <c r="J12" s="5">
        <v>7316</v>
      </c>
      <c r="K12" s="5">
        <v>1450</v>
      </c>
      <c r="L12" s="5">
        <v>1117</v>
      </c>
      <c r="M12" s="5">
        <v>1353</v>
      </c>
      <c r="N12" s="5">
        <v>1399</v>
      </c>
      <c r="O12" s="5">
        <v>107</v>
      </c>
      <c r="P12" s="5">
        <v>190</v>
      </c>
      <c r="Q12" s="5">
        <v>36</v>
      </c>
      <c r="R12" s="5">
        <v>173</v>
      </c>
      <c r="S12" s="5">
        <v>761</v>
      </c>
      <c r="T12" s="5">
        <v>824</v>
      </c>
      <c r="U12" s="5">
        <v>790</v>
      </c>
      <c r="V12" s="5">
        <v>858</v>
      </c>
      <c r="W12" s="5">
        <v>25</v>
      </c>
      <c r="X12" s="5">
        <v>28</v>
      </c>
      <c r="Y12" s="5">
        <v>-1</v>
      </c>
      <c r="Z12" s="5">
        <v>-2</v>
      </c>
      <c r="AA12" s="5">
        <v>18</v>
      </c>
      <c r="AB12" s="5">
        <v>24</v>
      </c>
      <c r="AC12" s="5">
        <v>14</v>
      </c>
      <c r="AD12" s="5">
        <v>21</v>
      </c>
      <c r="AE12" s="5">
        <v>146</v>
      </c>
      <c r="AF12" s="5">
        <v>169</v>
      </c>
      <c r="AG12" s="5">
        <v>116</v>
      </c>
      <c r="AH12" s="5">
        <v>-13</v>
      </c>
      <c r="AI12" s="5">
        <v>40</v>
      </c>
      <c r="AJ12" s="5">
        <v>49</v>
      </c>
      <c r="AK12" s="5">
        <v>38</v>
      </c>
      <c r="AL12" s="5">
        <v>61</v>
      </c>
      <c r="AM12" s="5">
        <v>61</v>
      </c>
      <c r="AN12" s="5">
        <v>80</v>
      </c>
      <c r="AO12" s="5">
        <v>46</v>
      </c>
      <c r="AP12" s="5">
        <v>94</v>
      </c>
      <c r="AQ12" s="5">
        <v>66</v>
      </c>
      <c r="AR12" s="5">
        <v>86</v>
      </c>
      <c r="AS12" s="5">
        <v>78</v>
      </c>
      <c r="AT12" s="5">
        <v>161</v>
      </c>
    </row>
    <row r="13" spans="1:47" x14ac:dyDescent="0.3">
      <c r="A13" s="22"/>
      <c r="B13" s="4" t="s">
        <v>14</v>
      </c>
      <c r="C13" s="5">
        <v>8489</v>
      </c>
      <c r="D13" s="5">
        <v>9955</v>
      </c>
      <c r="E13" s="5">
        <v>7998</v>
      </c>
      <c r="F13" s="5">
        <f t="shared" si="0"/>
        <v>15814</v>
      </c>
      <c r="G13" s="5">
        <v>7266</v>
      </c>
      <c r="H13" s="5">
        <v>8365</v>
      </c>
      <c r="I13" s="5">
        <v>6606</v>
      </c>
      <c r="J13" s="5">
        <v>13275</v>
      </c>
      <c r="K13" s="5">
        <v>1223</v>
      </c>
      <c r="L13" s="5">
        <v>1590</v>
      </c>
      <c r="M13" s="5">
        <v>1392</v>
      </c>
      <c r="N13" s="5">
        <v>2539</v>
      </c>
      <c r="O13" s="5">
        <v>126</v>
      </c>
      <c r="P13" s="5">
        <v>152</v>
      </c>
      <c r="Q13" s="5">
        <v>170</v>
      </c>
      <c r="R13" s="5">
        <v>161</v>
      </c>
      <c r="S13" s="5">
        <v>824</v>
      </c>
      <c r="T13" s="5">
        <v>773</v>
      </c>
      <c r="U13" s="5">
        <v>975</v>
      </c>
      <c r="V13" s="5">
        <v>1018</v>
      </c>
      <c r="W13" s="5">
        <v>27</v>
      </c>
      <c r="X13" s="5">
        <v>22</v>
      </c>
      <c r="Y13" s="5">
        <v>16</v>
      </c>
      <c r="Z13" s="5">
        <v>30</v>
      </c>
      <c r="AA13" s="5">
        <v>9</v>
      </c>
      <c r="AB13" s="5">
        <v>12</v>
      </c>
      <c r="AC13" s="5">
        <v>24</v>
      </c>
      <c r="AD13" s="5">
        <v>14</v>
      </c>
      <c r="AE13" s="5">
        <v>163</v>
      </c>
      <c r="AF13" s="5">
        <v>116</v>
      </c>
      <c r="AG13" s="5">
        <v>147</v>
      </c>
      <c r="AH13" s="5">
        <v>6</v>
      </c>
      <c r="AI13" s="5">
        <v>73</v>
      </c>
      <c r="AJ13" s="5">
        <v>52</v>
      </c>
      <c r="AK13" s="5">
        <v>68</v>
      </c>
      <c r="AL13" s="5">
        <v>37</v>
      </c>
      <c r="AM13" s="5">
        <v>68</v>
      </c>
      <c r="AN13" s="5">
        <v>37</v>
      </c>
      <c r="AO13" s="5">
        <v>95</v>
      </c>
      <c r="AP13" s="5">
        <v>44</v>
      </c>
      <c r="AQ13" s="5">
        <v>73</v>
      </c>
      <c r="AR13" s="5">
        <v>59</v>
      </c>
      <c r="AS13" s="5">
        <v>95</v>
      </c>
      <c r="AT13" s="5">
        <v>82</v>
      </c>
    </row>
    <row r="14" spans="1:47" x14ac:dyDescent="0.3">
      <c r="A14" s="22"/>
      <c r="B14" s="4" t="s">
        <v>15</v>
      </c>
      <c r="C14" s="5">
        <v>12317</v>
      </c>
      <c r="D14" s="5">
        <v>13096</v>
      </c>
      <c r="E14" s="5">
        <v>13520</v>
      </c>
      <c r="F14" s="5">
        <f t="shared" si="0"/>
        <v>16153</v>
      </c>
      <c r="G14" s="5">
        <v>10542</v>
      </c>
      <c r="H14" s="5">
        <v>11003</v>
      </c>
      <c r="I14" s="5">
        <v>11181</v>
      </c>
      <c r="J14" s="5">
        <v>13561</v>
      </c>
      <c r="K14" s="5">
        <v>1775</v>
      </c>
      <c r="L14" s="5">
        <v>2093</v>
      </c>
      <c r="M14" s="5">
        <v>2339</v>
      </c>
      <c r="N14" s="5">
        <v>2592</v>
      </c>
      <c r="O14" s="5">
        <v>118</v>
      </c>
      <c r="P14" s="5">
        <v>152</v>
      </c>
      <c r="Q14" s="5">
        <v>223</v>
      </c>
      <c r="R14" s="5">
        <v>261</v>
      </c>
      <c r="S14" s="5">
        <v>903</v>
      </c>
      <c r="T14" s="5">
        <v>1015</v>
      </c>
      <c r="U14" s="5">
        <v>1225</v>
      </c>
      <c r="V14" s="5">
        <v>1336</v>
      </c>
      <c r="W14" s="5">
        <v>16</v>
      </c>
      <c r="X14" s="5">
        <v>40</v>
      </c>
      <c r="Y14" s="5">
        <v>47</v>
      </c>
      <c r="Z14" s="5">
        <v>33</v>
      </c>
      <c r="AA14" s="5">
        <v>27</v>
      </c>
      <c r="AB14" s="5">
        <v>33</v>
      </c>
      <c r="AC14" s="5">
        <v>32</v>
      </c>
      <c r="AD14" s="5">
        <v>38</v>
      </c>
      <c r="AE14" s="5">
        <v>170</v>
      </c>
      <c r="AF14" s="5">
        <v>211</v>
      </c>
      <c r="AG14" s="5">
        <v>218</v>
      </c>
      <c r="AH14" s="5">
        <v>331</v>
      </c>
      <c r="AI14" s="5">
        <v>60</v>
      </c>
      <c r="AJ14" s="5">
        <v>93</v>
      </c>
      <c r="AK14" s="5">
        <v>90</v>
      </c>
      <c r="AL14" s="5">
        <v>102</v>
      </c>
      <c r="AM14" s="5">
        <v>85</v>
      </c>
      <c r="AN14" s="5">
        <v>92</v>
      </c>
      <c r="AO14" s="5">
        <v>127</v>
      </c>
      <c r="AP14" s="5">
        <v>129</v>
      </c>
      <c r="AQ14" s="5">
        <v>89</v>
      </c>
      <c r="AR14" s="5">
        <v>139</v>
      </c>
      <c r="AS14" s="5">
        <v>131</v>
      </c>
      <c r="AT14" s="5">
        <v>109</v>
      </c>
    </row>
    <row r="15" spans="1:47" x14ac:dyDescent="0.3">
      <c r="A15" s="22"/>
      <c r="B15" s="7" t="s">
        <v>16</v>
      </c>
      <c r="C15" s="5">
        <v>11437</v>
      </c>
      <c r="D15" s="8">
        <v>11264</v>
      </c>
      <c r="E15" s="8">
        <v>17560</v>
      </c>
      <c r="F15" s="5">
        <f t="shared" si="0"/>
        <v>15915</v>
      </c>
      <c r="G15" s="8">
        <v>9789</v>
      </c>
      <c r="H15" s="8">
        <v>9465</v>
      </c>
      <c r="I15" s="8">
        <v>14513</v>
      </c>
      <c r="J15" s="8">
        <v>13392</v>
      </c>
      <c r="K15" s="8">
        <v>1392</v>
      </c>
      <c r="L15" s="8">
        <v>1648</v>
      </c>
      <c r="M15" s="8">
        <v>3047</v>
      </c>
      <c r="N15" s="8">
        <v>2523</v>
      </c>
      <c r="O15" s="8">
        <v>124</v>
      </c>
      <c r="P15" s="8">
        <v>138</v>
      </c>
      <c r="Q15" s="8">
        <v>223</v>
      </c>
      <c r="R15" s="8">
        <v>218</v>
      </c>
      <c r="S15" s="8">
        <v>816</v>
      </c>
      <c r="T15" s="8">
        <v>1066</v>
      </c>
      <c r="U15" s="8">
        <v>1133</v>
      </c>
      <c r="V15" s="8">
        <v>1971</v>
      </c>
      <c r="W15" s="8">
        <v>20</v>
      </c>
      <c r="X15" s="8">
        <v>21</v>
      </c>
      <c r="Y15" s="8">
        <v>26</v>
      </c>
      <c r="Z15" s="8">
        <v>23</v>
      </c>
      <c r="AA15" s="8">
        <v>20</v>
      </c>
      <c r="AB15" s="8">
        <v>37</v>
      </c>
      <c r="AC15" s="8">
        <v>20</v>
      </c>
      <c r="AD15" s="8">
        <v>46</v>
      </c>
      <c r="AE15" s="8">
        <v>173</v>
      </c>
      <c r="AF15" s="8">
        <v>170</v>
      </c>
      <c r="AG15" s="8">
        <v>181</v>
      </c>
      <c r="AH15" s="8">
        <v>450</v>
      </c>
      <c r="AI15" s="8">
        <v>60</v>
      </c>
      <c r="AJ15" s="8">
        <v>59</v>
      </c>
      <c r="AK15" s="8">
        <v>71</v>
      </c>
      <c r="AL15" s="8">
        <v>103</v>
      </c>
      <c r="AM15" s="8">
        <v>80</v>
      </c>
      <c r="AN15" s="8">
        <v>70</v>
      </c>
      <c r="AO15" s="8">
        <v>68</v>
      </c>
      <c r="AP15" s="8">
        <v>107</v>
      </c>
      <c r="AQ15" s="8">
        <v>99</v>
      </c>
      <c r="AR15" s="8">
        <v>87</v>
      </c>
      <c r="AS15" s="8">
        <v>77</v>
      </c>
      <c r="AT15" s="8">
        <v>129</v>
      </c>
    </row>
    <row r="16" spans="1:47" x14ac:dyDescent="0.3">
      <c r="A16" s="22"/>
      <c r="B16" s="7" t="s">
        <v>17</v>
      </c>
      <c r="C16" s="5">
        <v>10667</v>
      </c>
      <c r="D16" s="8">
        <v>11038</v>
      </c>
      <c r="E16" s="8">
        <v>11301</v>
      </c>
      <c r="F16" s="5">
        <f t="shared" si="0"/>
        <v>19194</v>
      </c>
      <c r="G16" s="8">
        <v>9130</v>
      </c>
      <c r="H16" s="8">
        <v>9276</v>
      </c>
      <c r="I16" s="8">
        <v>9339</v>
      </c>
      <c r="J16" s="8">
        <v>16102</v>
      </c>
      <c r="K16" s="8">
        <v>1537</v>
      </c>
      <c r="L16" s="8">
        <v>1762</v>
      </c>
      <c r="M16" s="8">
        <v>1962</v>
      </c>
      <c r="N16" s="8">
        <v>3092</v>
      </c>
      <c r="O16" s="8">
        <v>123</v>
      </c>
      <c r="P16" s="8">
        <v>145</v>
      </c>
      <c r="Q16" s="8">
        <v>216</v>
      </c>
      <c r="R16" s="8">
        <v>245</v>
      </c>
      <c r="S16" s="8">
        <v>631</v>
      </c>
      <c r="T16" s="8">
        <v>947</v>
      </c>
      <c r="U16" s="8">
        <v>1068</v>
      </c>
      <c r="V16" s="8">
        <v>1414</v>
      </c>
      <c r="W16" s="8">
        <v>20</v>
      </c>
      <c r="X16" s="8">
        <v>17</v>
      </c>
      <c r="Y16" s="8">
        <v>16</v>
      </c>
      <c r="Z16" s="8">
        <v>42</v>
      </c>
      <c r="AA16" s="8">
        <v>8</v>
      </c>
      <c r="AB16" s="8">
        <v>17</v>
      </c>
      <c r="AC16" s="8">
        <v>25</v>
      </c>
      <c r="AD16" s="8">
        <v>22</v>
      </c>
      <c r="AE16" s="8">
        <v>175</v>
      </c>
      <c r="AF16" s="8">
        <v>239</v>
      </c>
      <c r="AG16" s="8">
        <v>205</v>
      </c>
      <c r="AH16" s="8">
        <v>36</v>
      </c>
      <c r="AI16" s="8">
        <v>65</v>
      </c>
      <c r="AJ16" s="8">
        <v>42</v>
      </c>
      <c r="AK16" s="8">
        <v>43</v>
      </c>
      <c r="AL16" s="8">
        <v>51</v>
      </c>
      <c r="AM16" s="8">
        <v>54</v>
      </c>
      <c r="AN16" s="8">
        <v>69</v>
      </c>
      <c r="AO16" s="8">
        <v>81</v>
      </c>
      <c r="AP16" s="8">
        <v>80</v>
      </c>
      <c r="AQ16" s="8">
        <v>57</v>
      </c>
      <c r="AR16" s="8">
        <v>61</v>
      </c>
      <c r="AS16" s="8">
        <v>108</v>
      </c>
      <c r="AT16" s="8">
        <v>72</v>
      </c>
    </row>
    <row r="17" spans="1:47" x14ac:dyDescent="0.3">
      <c r="A17" s="23"/>
      <c r="B17" s="7" t="s">
        <v>18</v>
      </c>
      <c r="C17" s="5">
        <v>10428</v>
      </c>
      <c r="D17" s="8">
        <v>11197</v>
      </c>
      <c r="E17" s="8">
        <v>11927</v>
      </c>
      <c r="F17" s="5">
        <f t="shared" si="0"/>
        <v>14693</v>
      </c>
      <c r="G17" s="8">
        <v>8924</v>
      </c>
      <c r="H17" s="8">
        <v>9409</v>
      </c>
      <c r="I17" s="8">
        <v>9849</v>
      </c>
      <c r="J17" s="8">
        <v>12328</v>
      </c>
      <c r="K17" s="8">
        <v>1504</v>
      </c>
      <c r="L17" s="8">
        <v>1788</v>
      </c>
      <c r="M17" s="8">
        <v>2078</v>
      </c>
      <c r="N17" s="8">
        <v>2365</v>
      </c>
      <c r="O17" s="8">
        <v>144</v>
      </c>
      <c r="P17" s="8">
        <v>146</v>
      </c>
      <c r="Q17" s="8">
        <v>197</v>
      </c>
      <c r="R17" s="8">
        <v>199</v>
      </c>
      <c r="S17" s="8">
        <v>955</v>
      </c>
      <c r="T17" s="8">
        <v>931</v>
      </c>
      <c r="U17" s="8">
        <v>1063</v>
      </c>
      <c r="V17" s="8">
        <v>1339</v>
      </c>
      <c r="W17" s="8">
        <v>26</v>
      </c>
      <c r="X17" s="8">
        <v>19</v>
      </c>
      <c r="Y17" s="8">
        <v>23</v>
      </c>
      <c r="Z17" s="8">
        <v>26</v>
      </c>
      <c r="AA17" s="8">
        <v>10</v>
      </c>
      <c r="AB17" s="8">
        <v>16</v>
      </c>
      <c r="AC17" s="8">
        <v>32</v>
      </c>
      <c r="AD17" s="8">
        <v>19</v>
      </c>
      <c r="AE17" s="8">
        <v>167</v>
      </c>
      <c r="AF17" s="8">
        <v>137</v>
      </c>
      <c r="AG17" s="8">
        <v>208</v>
      </c>
      <c r="AH17" s="8">
        <v>220</v>
      </c>
      <c r="AI17" s="8">
        <v>127</v>
      </c>
      <c r="AJ17" s="8">
        <v>82</v>
      </c>
      <c r="AK17" s="8">
        <v>65</v>
      </c>
      <c r="AL17" s="8">
        <v>74</v>
      </c>
      <c r="AM17" s="8">
        <v>63</v>
      </c>
      <c r="AN17" s="8">
        <v>68</v>
      </c>
      <c r="AO17" s="8">
        <v>82</v>
      </c>
      <c r="AP17" s="8">
        <v>99</v>
      </c>
      <c r="AQ17" s="8">
        <v>85</v>
      </c>
      <c r="AR17" s="8">
        <v>105</v>
      </c>
      <c r="AS17" s="8">
        <v>118</v>
      </c>
      <c r="AT17" s="8">
        <v>102</v>
      </c>
    </row>
    <row r="18" spans="1:47" hidden="1" x14ac:dyDescent="0.3">
      <c r="A18" s="19"/>
      <c r="B18" s="9" t="s">
        <v>19</v>
      </c>
      <c r="C18" s="5">
        <v>0</v>
      </c>
      <c r="D18" s="10">
        <v>0</v>
      </c>
      <c r="E18" s="10">
        <v>0</v>
      </c>
      <c r="F18" s="5">
        <f t="shared" si="0"/>
        <v>0</v>
      </c>
      <c r="G18" s="10"/>
      <c r="H18" s="10"/>
      <c r="I18" s="10"/>
      <c r="J18" s="10">
        <f t="shared" ref="J18:J24" si="1">N18*47.2/10</f>
        <v>0</v>
      </c>
      <c r="K18" s="10">
        <v>0</v>
      </c>
      <c r="L18" s="10">
        <f t="shared" ref="L16:M24" si="2">P18+T18+X18+AB18+AF18+AJ18+AN18+AR18</f>
        <v>0</v>
      </c>
      <c r="M18" s="10">
        <f t="shared" si="2"/>
        <v>0</v>
      </c>
      <c r="N18" s="10">
        <f t="shared" ref="L9:N23" si="3">R18+V18+Z18+AD18+AH18+AL18+AP18+AT18</f>
        <v>0</v>
      </c>
      <c r="O18" s="10"/>
      <c r="P18" s="10"/>
      <c r="Q18" s="10"/>
      <c r="R18" s="10">
        <f t="shared" ref="R18:R20" si="4">Q18*1.11</f>
        <v>0</v>
      </c>
      <c r="S18" s="10"/>
      <c r="T18" s="10"/>
      <c r="U18" s="10"/>
      <c r="V18" s="10">
        <f t="shared" ref="V18:V20" si="5">U18*1.1</f>
        <v>0</v>
      </c>
      <c r="W18" s="10"/>
      <c r="X18" s="10"/>
      <c r="Y18" s="10"/>
      <c r="Z18" s="10">
        <f t="shared" ref="Z18:Z20" si="6">Y18*94%</f>
        <v>0</v>
      </c>
      <c r="AA18" s="10"/>
      <c r="AB18" s="10"/>
      <c r="AC18" s="10"/>
      <c r="AD18" s="10">
        <f t="shared" ref="AD18:AD20" si="7">AC18*1.26</f>
        <v>0</v>
      </c>
      <c r="AE18" s="10"/>
      <c r="AF18" s="10"/>
      <c r="AG18" s="10"/>
      <c r="AH18" s="10">
        <f t="shared" ref="AH18:AH20" si="8">AG18*93%</f>
        <v>0</v>
      </c>
      <c r="AI18" s="10"/>
      <c r="AJ18" s="10"/>
      <c r="AK18" s="10"/>
      <c r="AL18" s="10">
        <f t="shared" ref="AL18:AL20" si="9">AK18*1.23</f>
        <v>0</v>
      </c>
      <c r="AM18" s="10"/>
      <c r="AN18" s="10"/>
      <c r="AO18" s="10"/>
      <c r="AP18" s="10">
        <f t="shared" ref="AP18:AP20" si="10">AO18*99%</f>
        <v>0</v>
      </c>
      <c r="AQ18" s="10"/>
      <c r="AR18" s="10"/>
      <c r="AS18" s="10"/>
      <c r="AT18" s="10">
        <f t="shared" ref="AT18:AT20" si="11">AS18*1.14</f>
        <v>0</v>
      </c>
    </row>
    <row r="19" spans="1:47" hidden="1" x14ac:dyDescent="0.3">
      <c r="A19" s="19"/>
      <c r="B19" s="9" t="s">
        <v>20</v>
      </c>
      <c r="C19" s="5">
        <v>0</v>
      </c>
      <c r="D19" s="10">
        <v>0</v>
      </c>
      <c r="E19" s="10">
        <v>0</v>
      </c>
      <c r="F19" s="5">
        <f t="shared" si="0"/>
        <v>0</v>
      </c>
      <c r="G19" s="10"/>
      <c r="H19" s="10"/>
      <c r="I19" s="10"/>
      <c r="J19" s="10">
        <f t="shared" si="1"/>
        <v>0</v>
      </c>
      <c r="K19" s="10">
        <v>0</v>
      </c>
      <c r="L19" s="10">
        <f t="shared" si="2"/>
        <v>0</v>
      </c>
      <c r="M19" s="10">
        <f t="shared" si="2"/>
        <v>0</v>
      </c>
      <c r="N19" s="10">
        <f t="shared" si="3"/>
        <v>0</v>
      </c>
      <c r="O19" s="10"/>
      <c r="P19" s="10"/>
      <c r="Q19" s="10"/>
      <c r="R19" s="10">
        <f t="shared" si="4"/>
        <v>0</v>
      </c>
      <c r="S19" s="10"/>
      <c r="T19" s="10"/>
      <c r="U19" s="10"/>
      <c r="V19" s="10">
        <f t="shared" si="5"/>
        <v>0</v>
      </c>
      <c r="W19" s="10"/>
      <c r="X19" s="10"/>
      <c r="Y19" s="10"/>
      <c r="Z19" s="10">
        <f t="shared" si="6"/>
        <v>0</v>
      </c>
      <c r="AA19" s="10"/>
      <c r="AB19" s="10"/>
      <c r="AC19" s="10"/>
      <c r="AD19" s="10">
        <f t="shared" si="7"/>
        <v>0</v>
      </c>
      <c r="AE19" s="10"/>
      <c r="AF19" s="10"/>
      <c r="AG19" s="10"/>
      <c r="AH19" s="10">
        <f t="shared" si="8"/>
        <v>0</v>
      </c>
      <c r="AI19" s="10"/>
      <c r="AJ19" s="10"/>
      <c r="AK19" s="10"/>
      <c r="AL19" s="10">
        <f t="shared" si="9"/>
        <v>0</v>
      </c>
      <c r="AM19" s="10"/>
      <c r="AN19" s="10"/>
      <c r="AO19" s="10"/>
      <c r="AP19" s="10">
        <f t="shared" si="10"/>
        <v>0</v>
      </c>
      <c r="AQ19" s="10"/>
      <c r="AR19" s="10"/>
      <c r="AS19" s="10"/>
      <c r="AT19" s="10">
        <f t="shared" si="11"/>
        <v>0</v>
      </c>
    </row>
    <row r="20" spans="1:47" ht="15" hidden="1" customHeight="1" x14ac:dyDescent="0.3">
      <c r="A20" s="19"/>
      <c r="B20" s="9" t="s">
        <v>21</v>
      </c>
      <c r="C20" s="5">
        <v>0</v>
      </c>
      <c r="D20" s="10">
        <v>0</v>
      </c>
      <c r="E20" s="10">
        <v>0</v>
      </c>
      <c r="F20" s="5">
        <f t="shared" si="0"/>
        <v>0</v>
      </c>
      <c r="G20" s="10"/>
      <c r="H20" s="10"/>
      <c r="I20" s="10"/>
      <c r="J20" s="10">
        <f t="shared" si="1"/>
        <v>0</v>
      </c>
      <c r="K20" s="10">
        <v>0</v>
      </c>
      <c r="L20" s="10">
        <f t="shared" si="2"/>
        <v>0</v>
      </c>
      <c r="M20" s="10">
        <f t="shared" si="2"/>
        <v>0</v>
      </c>
      <c r="N20" s="10">
        <f t="shared" si="3"/>
        <v>0</v>
      </c>
      <c r="O20" s="10"/>
      <c r="P20" s="10"/>
      <c r="Q20" s="10"/>
      <c r="R20" s="10">
        <f t="shared" si="4"/>
        <v>0</v>
      </c>
      <c r="S20" s="10"/>
      <c r="T20" s="10"/>
      <c r="U20" s="10"/>
      <c r="V20" s="10">
        <f t="shared" si="5"/>
        <v>0</v>
      </c>
      <c r="W20" s="10"/>
      <c r="X20" s="10"/>
      <c r="Y20" s="10"/>
      <c r="Z20" s="10">
        <f t="shared" si="6"/>
        <v>0</v>
      </c>
      <c r="AA20" s="10"/>
      <c r="AB20" s="10"/>
      <c r="AC20" s="10"/>
      <c r="AD20" s="10">
        <f t="shared" si="7"/>
        <v>0</v>
      </c>
      <c r="AE20" s="10"/>
      <c r="AF20" s="10"/>
      <c r="AG20" s="10"/>
      <c r="AH20" s="10">
        <f t="shared" si="8"/>
        <v>0</v>
      </c>
      <c r="AI20" s="10"/>
      <c r="AJ20" s="10"/>
      <c r="AK20" s="10"/>
      <c r="AL20" s="10">
        <f t="shared" si="9"/>
        <v>0</v>
      </c>
      <c r="AM20" s="10"/>
      <c r="AN20" s="10"/>
      <c r="AO20" s="10"/>
      <c r="AP20" s="10">
        <f t="shared" si="10"/>
        <v>0</v>
      </c>
      <c r="AQ20" s="10"/>
      <c r="AR20" s="10"/>
      <c r="AS20" s="10"/>
      <c r="AT20" s="10">
        <f t="shared" si="11"/>
        <v>0</v>
      </c>
    </row>
    <row r="21" spans="1:47" x14ac:dyDescent="0.3">
      <c r="A21" s="21" t="s">
        <v>29</v>
      </c>
      <c r="B21" s="9" t="s">
        <v>19</v>
      </c>
      <c r="C21" s="10">
        <v>12497</v>
      </c>
      <c r="D21" s="10">
        <v>12045</v>
      </c>
      <c r="E21" s="10">
        <v>14074</v>
      </c>
      <c r="F21" s="10">
        <f t="shared" si="0"/>
        <v>14282</v>
      </c>
      <c r="G21" s="10">
        <v>10696</v>
      </c>
      <c r="H21" s="10">
        <v>10120</v>
      </c>
      <c r="I21" s="10">
        <v>11623</v>
      </c>
      <c r="J21" s="10">
        <v>12051</v>
      </c>
      <c r="K21" s="10">
        <v>1801</v>
      </c>
      <c r="L21" s="10">
        <v>1925</v>
      </c>
      <c r="M21" s="10">
        <v>2451</v>
      </c>
      <c r="N21" s="10">
        <v>2231</v>
      </c>
      <c r="O21" s="10">
        <v>169</v>
      </c>
      <c r="P21" s="10">
        <v>171</v>
      </c>
      <c r="Q21" s="10">
        <v>234</v>
      </c>
      <c r="R21" s="10">
        <f>Q21*1.1</f>
        <v>257.40000000000003</v>
      </c>
      <c r="S21" s="10">
        <v>1134</v>
      </c>
      <c r="T21" s="10">
        <v>1109</v>
      </c>
      <c r="U21" s="10">
        <v>1039</v>
      </c>
      <c r="V21" s="10">
        <f>U21*1.15</f>
        <v>1194.8499999999999</v>
      </c>
      <c r="W21" s="10">
        <v>45</v>
      </c>
      <c r="X21" s="10">
        <v>48</v>
      </c>
      <c r="Y21" s="10">
        <v>46</v>
      </c>
      <c r="Z21" s="10">
        <f>Y21*1.11</f>
        <v>51.06</v>
      </c>
      <c r="AA21" s="10">
        <v>34</v>
      </c>
      <c r="AB21" s="10">
        <v>31</v>
      </c>
      <c r="AC21" s="10">
        <v>43</v>
      </c>
      <c r="AD21" s="10">
        <f>AC21*1.1</f>
        <v>47.300000000000004</v>
      </c>
      <c r="AE21" s="10">
        <v>196</v>
      </c>
      <c r="AF21" s="10">
        <v>196</v>
      </c>
      <c r="AG21" s="10">
        <v>224</v>
      </c>
      <c r="AH21" s="10">
        <f>AG21*85%</f>
        <v>190.4</v>
      </c>
      <c r="AI21" s="10">
        <v>161</v>
      </c>
      <c r="AJ21" s="10">
        <v>54</v>
      </c>
      <c r="AK21" s="10">
        <v>100</v>
      </c>
      <c r="AL21" s="10">
        <f>AK21*1.22</f>
        <v>122</v>
      </c>
      <c r="AM21" s="10">
        <v>101</v>
      </c>
      <c r="AN21" s="10">
        <v>92</v>
      </c>
      <c r="AO21" s="10">
        <v>110</v>
      </c>
      <c r="AP21" s="10">
        <f>AO21*1.02</f>
        <v>112.2</v>
      </c>
      <c r="AQ21" s="10">
        <v>112</v>
      </c>
      <c r="AR21" s="10">
        <v>100</v>
      </c>
      <c r="AS21" s="10">
        <v>129</v>
      </c>
      <c r="AT21" s="10">
        <f>AS21*1.04</f>
        <v>134.16</v>
      </c>
    </row>
    <row r="22" spans="1:47" x14ac:dyDescent="0.3">
      <c r="A22" s="21"/>
      <c r="B22" s="9" t="s">
        <v>20</v>
      </c>
      <c r="C22" s="10">
        <v>12934</v>
      </c>
      <c r="D22" s="10">
        <v>13815</v>
      </c>
      <c r="E22" s="10">
        <v>17879</v>
      </c>
      <c r="F22" s="10">
        <f t="shared" si="0"/>
        <v>17973</v>
      </c>
      <c r="G22" s="10">
        <v>11070</v>
      </c>
      <c r="H22" s="10">
        <v>11608</v>
      </c>
      <c r="I22" s="10">
        <v>14731</v>
      </c>
      <c r="J22" s="10">
        <v>15073</v>
      </c>
      <c r="K22" s="10">
        <v>1864</v>
      </c>
      <c r="L22" s="10">
        <v>2207</v>
      </c>
      <c r="M22" s="10">
        <v>3148</v>
      </c>
      <c r="N22" s="10">
        <v>2900</v>
      </c>
      <c r="O22" s="10">
        <v>136</v>
      </c>
      <c r="P22" s="10">
        <v>173</v>
      </c>
      <c r="Q22" s="10">
        <v>261</v>
      </c>
      <c r="R22" s="10">
        <f t="shared" ref="R22:R24" si="12">Q22*1.1</f>
        <v>287.10000000000002</v>
      </c>
      <c r="S22" s="10">
        <v>914</v>
      </c>
      <c r="T22" s="10">
        <v>1132</v>
      </c>
      <c r="U22" s="10">
        <v>1272</v>
      </c>
      <c r="V22" s="10">
        <f t="shared" ref="V22:V23" si="13">U22*1.15</f>
        <v>1462.8</v>
      </c>
      <c r="W22" s="10">
        <v>34</v>
      </c>
      <c r="X22" s="10">
        <v>47</v>
      </c>
      <c r="Y22" s="10">
        <v>59</v>
      </c>
      <c r="Z22" s="10">
        <f t="shared" ref="Z22:Z24" si="14">Y22*1.11</f>
        <v>65.490000000000009</v>
      </c>
      <c r="AA22" s="10">
        <v>26</v>
      </c>
      <c r="AB22" s="10">
        <v>27</v>
      </c>
      <c r="AC22" s="10">
        <v>42</v>
      </c>
      <c r="AD22" s="10">
        <f t="shared" ref="AD22:AD24" si="15">AC22*1.1</f>
        <v>46.2</v>
      </c>
      <c r="AE22" s="10">
        <v>200</v>
      </c>
      <c r="AF22" s="10">
        <v>225</v>
      </c>
      <c r="AG22" s="10">
        <v>229</v>
      </c>
      <c r="AH22" s="10">
        <f t="shared" ref="AH22:AH24" si="16">AG22*85%</f>
        <v>194.65</v>
      </c>
      <c r="AI22" s="10">
        <v>72</v>
      </c>
      <c r="AJ22" s="10">
        <v>82</v>
      </c>
      <c r="AK22" s="10">
        <v>105</v>
      </c>
      <c r="AL22" s="10">
        <f t="shared" ref="AL22:AL24" si="17">AK22*1.22</f>
        <v>128.1</v>
      </c>
      <c r="AM22" s="10">
        <v>74</v>
      </c>
      <c r="AN22" s="10">
        <v>97</v>
      </c>
      <c r="AO22" s="10">
        <v>113</v>
      </c>
      <c r="AP22" s="10">
        <f t="shared" ref="AP22:AP24" si="18">AO22*1.02</f>
        <v>115.26</v>
      </c>
      <c r="AQ22" s="10">
        <v>91</v>
      </c>
      <c r="AR22" s="10">
        <v>81</v>
      </c>
      <c r="AS22" s="10">
        <v>126</v>
      </c>
      <c r="AT22" s="10">
        <f t="shared" ref="AT22:AT24" si="19">AS22*1.04</f>
        <v>131.04</v>
      </c>
      <c r="AU22" s="11"/>
    </row>
    <row r="23" spans="1:47" ht="14.4" hidden="1" customHeight="1" x14ac:dyDescent="0.3">
      <c r="A23" s="21"/>
      <c r="B23" s="12" t="s">
        <v>22</v>
      </c>
      <c r="C23" s="10">
        <v>0</v>
      </c>
      <c r="D23" s="10">
        <v>0</v>
      </c>
      <c r="E23" s="10">
        <v>0</v>
      </c>
      <c r="F23" s="10">
        <f t="shared" si="0"/>
        <v>0</v>
      </c>
      <c r="G23" s="10"/>
      <c r="H23" s="13"/>
      <c r="I23" s="10">
        <v>0</v>
      </c>
      <c r="J23" s="10"/>
      <c r="K23" s="10">
        <v>0</v>
      </c>
      <c r="L23" s="10">
        <v>0</v>
      </c>
      <c r="M23" s="10">
        <v>0</v>
      </c>
      <c r="N23" s="10"/>
      <c r="O23" s="13">
        <v>0</v>
      </c>
      <c r="P23" s="13"/>
      <c r="Q23" s="10"/>
      <c r="R23" s="10">
        <f t="shared" si="12"/>
        <v>0</v>
      </c>
      <c r="S23" s="13">
        <v>0</v>
      </c>
      <c r="T23" s="13"/>
      <c r="U23" s="10"/>
      <c r="V23" s="10">
        <f t="shared" si="13"/>
        <v>0</v>
      </c>
      <c r="W23" s="13">
        <v>0</v>
      </c>
      <c r="X23" s="13"/>
      <c r="Y23" s="10"/>
      <c r="Z23" s="10">
        <f t="shared" si="14"/>
        <v>0</v>
      </c>
      <c r="AA23" s="13">
        <v>0</v>
      </c>
      <c r="AB23" s="13"/>
      <c r="AC23" s="10"/>
      <c r="AD23" s="10">
        <f t="shared" si="15"/>
        <v>0</v>
      </c>
      <c r="AE23" s="13">
        <v>0</v>
      </c>
      <c r="AF23" s="13"/>
      <c r="AG23" s="10"/>
      <c r="AH23" s="10">
        <f t="shared" si="16"/>
        <v>0</v>
      </c>
      <c r="AI23" s="13">
        <v>0</v>
      </c>
      <c r="AJ23" s="13"/>
      <c r="AK23" s="10"/>
      <c r="AL23" s="10">
        <f t="shared" si="17"/>
        <v>0</v>
      </c>
      <c r="AM23" s="13">
        <v>0</v>
      </c>
      <c r="AN23" s="13"/>
      <c r="AO23" s="10"/>
      <c r="AP23" s="10">
        <f t="shared" si="18"/>
        <v>0</v>
      </c>
      <c r="AQ23" s="13">
        <v>0</v>
      </c>
      <c r="AR23" s="13"/>
      <c r="AS23" s="10"/>
      <c r="AT23" s="10">
        <f t="shared" si="19"/>
        <v>0</v>
      </c>
    </row>
    <row r="24" spans="1:47" x14ac:dyDescent="0.3">
      <c r="A24" s="21"/>
      <c r="B24" s="9" t="s">
        <v>21</v>
      </c>
      <c r="C24" s="10">
        <v>21311</v>
      </c>
      <c r="D24" s="10">
        <v>21262</v>
      </c>
      <c r="E24" s="10">
        <v>23158.68</v>
      </c>
      <c r="F24" s="10">
        <f t="shared" si="0"/>
        <v>25459</v>
      </c>
      <c r="G24" s="10">
        <v>18240</v>
      </c>
      <c r="H24" s="10">
        <v>17860</v>
      </c>
      <c r="I24" s="10">
        <v>19115</v>
      </c>
      <c r="J24" s="10">
        <v>21200</v>
      </c>
      <c r="K24" s="10">
        <v>3071</v>
      </c>
      <c r="L24" s="10">
        <v>3402</v>
      </c>
      <c r="M24" s="10">
        <v>4043.68</v>
      </c>
      <c r="N24" s="10">
        <v>4259</v>
      </c>
      <c r="O24" s="10">
        <v>172</v>
      </c>
      <c r="P24" s="10">
        <v>192</v>
      </c>
      <c r="Q24" s="10">
        <v>258</v>
      </c>
      <c r="R24" s="10">
        <f t="shared" si="12"/>
        <v>283.8</v>
      </c>
      <c r="S24" s="10">
        <v>2100</v>
      </c>
      <c r="T24" s="10">
        <v>2166</v>
      </c>
      <c r="U24" s="10">
        <v>2268</v>
      </c>
      <c r="V24" s="10">
        <v>2799.7</v>
      </c>
      <c r="W24" s="10">
        <v>58</v>
      </c>
      <c r="X24" s="10">
        <v>60</v>
      </c>
      <c r="Y24" s="10">
        <v>129</v>
      </c>
      <c r="Z24" s="10">
        <f t="shared" si="14"/>
        <v>143.19000000000003</v>
      </c>
      <c r="AA24" s="10">
        <v>39</v>
      </c>
      <c r="AB24" s="10">
        <v>45</v>
      </c>
      <c r="AC24" s="10">
        <v>52</v>
      </c>
      <c r="AD24" s="10">
        <f t="shared" si="15"/>
        <v>57.2</v>
      </c>
      <c r="AE24" s="10">
        <v>194</v>
      </c>
      <c r="AF24" s="10">
        <v>197</v>
      </c>
      <c r="AG24" s="10">
        <v>232</v>
      </c>
      <c r="AH24" s="10">
        <f t="shared" si="16"/>
        <v>197.2</v>
      </c>
      <c r="AI24" s="10">
        <v>115</v>
      </c>
      <c r="AJ24" s="10">
        <v>105</v>
      </c>
      <c r="AK24" s="10">
        <v>132</v>
      </c>
      <c r="AL24" s="10">
        <f t="shared" si="17"/>
        <v>161.04</v>
      </c>
      <c r="AM24" s="10">
        <v>118</v>
      </c>
      <c r="AN24" s="10">
        <v>168</v>
      </c>
      <c r="AO24" s="10">
        <v>169</v>
      </c>
      <c r="AP24" s="10">
        <f t="shared" si="18"/>
        <v>172.38</v>
      </c>
      <c r="AQ24" s="10">
        <v>181</v>
      </c>
      <c r="AR24" s="10">
        <v>138</v>
      </c>
      <c r="AS24" s="10">
        <v>162</v>
      </c>
      <c r="AT24" s="10">
        <f t="shared" si="19"/>
        <v>168.48000000000002</v>
      </c>
    </row>
    <row r="25" spans="1:47" x14ac:dyDescent="0.3">
      <c r="A25" s="21"/>
      <c r="B25" s="14" t="s">
        <v>23</v>
      </c>
      <c r="C25" s="6">
        <f>SUM(C9:C24)</f>
        <v>135404</v>
      </c>
      <c r="D25" s="6">
        <f t="shared" ref="D25:N25" si="20">SUM(D9:D24)</f>
        <v>135203</v>
      </c>
      <c r="E25" s="6">
        <f t="shared" si="20"/>
        <v>144074.68</v>
      </c>
      <c r="F25" s="6">
        <f t="shared" si="20"/>
        <v>183345</v>
      </c>
      <c r="G25" s="6">
        <f t="shared" si="20"/>
        <v>115889</v>
      </c>
      <c r="H25" s="6">
        <f t="shared" si="20"/>
        <v>113600</v>
      </c>
      <c r="I25" s="6">
        <f t="shared" si="20"/>
        <v>118953</v>
      </c>
      <c r="J25" s="6">
        <f>SUM(J9:J24)</f>
        <v>153778</v>
      </c>
      <c r="K25" s="6">
        <f t="shared" si="20"/>
        <v>19259</v>
      </c>
      <c r="L25" s="6">
        <f t="shared" si="20"/>
        <v>21452</v>
      </c>
      <c r="M25" s="6">
        <f t="shared" si="20"/>
        <v>25121.68</v>
      </c>
      <c r="N25" s="6">
        <f t="shared" si="20"/>
        <v>29567</v>
      </c>
      <c r="O25" s="6">
        <f t="shared" ref="O25:AT25" si="21">O9+O10+O11+O12+O13+O14+O15+O16+O17+O21+O22+O24</f>
        <v>1531</v>
      </c>
      <c r="P25" s="6">
        <f t="shared" si="21"/>
        <v>1760</v>
      </c>
      <c r="Q25" s="6">
        <f t="shared" si="21"/>
        <v>2169</v>
      </c>
      <c r="R25" s="6">
        <f t="shared" si="21"/>
        <v>2383.3000000000002</v>
      </c>
      <c r="S25" s="6">
        <f t="shared" si="21"/>
        <v>11192</v>
      </c>
      <c r="T25" s="6">
        <f t="shared" si="21"/>
        <v>12383</v>
      </c>
      <c r="U25" s="6">
        <f t="shared" si="21"/>
        <v>13389</v>
      </c>
      <c r="V25" s="6">
        <f t="shared" si="21"/>
        <v>15586.349999999999</v>
      </c>
      <c r="W25" s="6">
        <f t="shared" si="21"/>
        <v>330</v>
      </c>
      <c r="X25" s="6">
        <f t="shared" si="21"/>
        <v>358</v>
      </c>
      <c r="Y25" s="6">
        <f t="shared" si="21"/>
        <v>422</v>
      </c>
      <c r="Z25" s="6">
        <f t="shared" si="21"/>
        <v>468.74</v>
      </c>
      <c r="AA25" s="6">
        <f t="shared" si="21"/>
        <v>237</v>
      </c>
      <c r="AB25" s="6">
        <f t="shared" si="21"/>
        <v>287</v>
      </c>
      <c r="AC25" s="6">
        <f t="shared" si="21"/>
        <v>325</v>
      </c>
      <c r="AD25" s="6">
        <f>AD9+AD10+AD11+AD12+AD13+AD14+AD15+AD16+AD17+AD21+AD22+AD24</f>
        <v>357.7</v>
      </c>
      <c r="AE25" s="6">
        <f t="shared" si="21"/>
        <v>1995</v>
      </c>
      <c r="AF25" s="6">
        <f t="shared" si="21"/>
        <v>2011</v>
      </c>
      <c r="AG25" s="6">
        <f t="shared" si="21"/>
        <v>2201</v>
      </c>
      <c r="AH25" s="6">
        <f t="shared" si="21"/>
        <v>1866.2500000000002</v>
      </c>
      <c r="AI25" s="6">
        <f t="shared" si="21"/>
        <v>880</v>
      </c>
      <c r="AJ25" s="6">
        <f t="shared" si="21"/>
        <v>723</v>
      </c>
      <c r="AK25" s="6">
        <f t="shared" si="21"/>
        <v>788</v>
      </c>
      <c r="AL25" s="6">
        <f t="shared" si="21"/>
        <v>959.14</v>
      </c>
      <c r="AM25" s="6">
        <f t="shared" si="21"/>
        <v>861</v>
      </c>
      <c r="AN25" s="6">
        <f t="shared" si="21"/>
        <v>947</v>
      </c>
      <c r="AO25" s="6">
        <f t="shared" si="21"/>
        <v>1075</v>
      </c>
      <c r="AP25" s="6">
        <f t="shared" si="21"/>
        <v>1094.8400000000001</v>
      </c>
      <c r="AQ25" s="6">
        <f t="shared" si="21"/>
        <v>1025</v>
      </c>
      <c r="AR25" s="6">
        <f t="shared" si="21"/>
        <v>1046</v>
      </c>
      <c r="AS25" s="6">
        <f t="shared" si="21"/>
        <v>1234</v>
      </c>
      <c r="AT25" s="6">
        <f t="shared" si="21"/>
        <v>1285.68</v>
      </c>
    </row>
    <row r="27" spans="1:47" x14ac:dyDescent="0.3">
      <c r="E27" s="15"/>
    </row>
    <row r="29" spans="1:47" x14ac:dyDescent="0.3">
      <c r="E29" s="16"/>
      <c r="F29" s="17"/>
      <c r="G29" s="17"/>
      <c r="I29" s="17"/>
      <c r="U29" s="17"/>
    </row>
  </sheetData>
  <mergeCells count="18">
    <mergeCell ref="K1:AU1"/>
    <mergeCell ref="K2:AU2"/>
    <mergeCell ref="K3:AU3"/>
    <mergeCell ref="C7:F7"/>
    <mergeCell ref="G7:J7"/>
    <mergeCell ref="K7:N7"/>
    <mergeCell ref="AM7:AP7"/>
    <mergeCell ref="AQ7:AT7"/>
    <mergeCell ref="A21:A25"/>
    <mergeCell ref="A9:A17"/>
    <mergeCell ref="A7:B8"/>
    <mergeCell ref="B5:AS5"/>
    <mergeCell ref="O7:R7"/>
    <mergeCell ref="S7:V7"/>
    <mergeCell ref="W7:Z7"/>
    <mergeCell ref="AA7:AD7"/>
    <mergeCell ref="AE7:AH7"/>
    <mergeCell ref="AI7:AL7"/>
  </mergeCells>
  <pageMargins left="0" right="0" top="0.74803149606299213" bottom="0.74803149606299213" header="0.31496062992125984" footer="0.31496062992125984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2024-11-07T04:40:55Z</cp:lastPrinted>
  <dcterms:created xsi:type="dcterms:W3CDTF">2023-11-08T07:25:35Z</dcterms:created>
  <dcterms:modified xsi:type="dcterms:W3CDTF">2024-11-07T04:56:43Z</dcterms:modified>
</cp:coreProperties>
</file>